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A OBJAVO JAVNO NAROČILO SKLOP 1 in SKLOP 3\"/>
    </mc:Choice>
  </mc:AlternateContent>
  <xr:revisionPtr revIDLastSave="0" documentId="13_ncr:1_{9AD806C2-0A4E-48D4-9EED-FB685404F5F9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popis del" sheetId="13" r:id="rId1"/>
  </sheets>
  <definedNames>
    <definedName name="_xlnm.Print_Area" localSheetId="0">'popis del'!$A$1:$G$111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3" l="1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65" i="13"/>
  <c r="G53" i="13"/>
  <c r="F92" i="13" l="1"/>
  <c r="G24" i="13" s="1"/>
  <c r="F109" i="13"/>
  <c r="F108" i="13"/>
  <c r="F107" i="13"/>
  <c r="F106" i="13"/>
  <c r="F105" i="13"/>
  <c r="F102" i="13"/>
  <c r="G55" i="13"/>
  <c r="G54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57" i="13" l="1"/>
  <c r="G17" i="13" s="1"/>
  <c r="G18" i="13" s="1"/>
  <c r="G19" i="13" s="1"/>
  <c r="F111" i="13"/>
  <c r="G31" i="13" s="1"/>
  <c r="G32" i="13" s="1"/>
  <c r="G33" i="13" s="1"/>
  <c r="G34" i="13" s="1"/>
  <c r="G25" i="13"/>
  <c r="G26" i="13" s="1"/>
  <c r="G27" i="13" s="1"/>
  <c r="G5" i="13" l="1"/>
  <c r="G10" i="13" s="1"/>
  <c r="G6" i="13"/>
  <c r="G11" i="13" s="1"/>
  <c r="G20" i="13"/>
  <c r="G7" i="13" l="1"/>
  <c r="G12" i="13"/>
</calcChain>
</file>

<file path=xl/sharedStrings.xml><?xml version="1.0" encoding="utf-8"?>
<sst xmlns="http://schemas.openxmlformats.org/spreadsheetml/2006/main" count="191" uniqueCount="135">
  <si>
    <t>m</t>
  </si>
  <si>
    <t>kos</t>
  </si>
  <si>
    <t>DELO</t>
  </si>
  <si>
    <t>KV delavec</t>
  </si>
  <si>
    <t>traktor</t>
  </si>
  <si>
    <t>traktorska prikolica</t>
  </si>
  <si>
    <t>poltovorno vozilo</t>
  </si>
  <si>
    <t>1.</t>
  </si>
  <si>
    <t>2.</t>
  </si>
  <si>
    <t>ENOTA</t>
  </si>
  <si>
    <t>KOLIČINA</t>
  </si>
  <si>
    <t>LETNA POGOSTOST</t>
  </si>
  <si>
    <t>SKUPAJ V EUR BREZ DDV</t>
  </si>
  <si>
    <t>SKUPAJ</t>
  </si>
  <si>
    <t>SKUPAJ brez DDV v €</t>
  </si>
  <si>
    <t>SKUPAJ z DDV v €:</t>
  </si>
  <si>
    <t>4.</t>
  </si>
  <si>
    <t>Obrezovanje in oblikovanje grmovnic</t>
  </si>
  <si>
    <t>Obrezovanje in oblikovanje živih mej</t>
  </si>
  <si>
    <t>Obrezovanje in oblikovanje pokrovnih rastlin</t>
  </si>
  <si>
    <t>Obrezovanje, oblikovanje in gnojenje vrtnic</t>
  </si>
  <si>
    <t>3.</t>
  </si>
  <si>
    <t>A.</t>
  </si>
  <si>
    <t>VZDRŽEVANJE</t>
  </si>
  <si>
    <t>B.</t>
  </si>
  <si>
    <t>MATERIAL</t>
  </si>
  <si>
    <t>prvo grabljenje 80% vseh zelenih površin</t>
  </si>
  <si>
    <t>drugo grabljenje 50% vseh zelenih  površin</t>
  </si>
  <si>
    <t>tretje grabljenje 30% vseh zelenih površin</t>
  </si>
  <si>
    <t>9,5% DDV</t>
  </si>
  <si>
    <t>22% DDV</t>
  </si>
  <si>
    <t>1.1</t>
  </si>
  <si>
    <t>1.2</t>
  </si>
  <si>
    <t>1.3</t>
  </si>
  <si>
    <t>1.4</t>
  </si>
  <si>
    <t>1.5</t>
  </si>
  <si>
    <t>1.6</t>
  </si>
  <si>
    <t>1.7</t>
  </si>
  <si>
    <t>1.8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</si>
  <si>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</si>
  <si>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b/>
        <sz val="10"/>
        <rFont val="Geneva"/>
      </rPr>
      <t/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</si>
  <si>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Arial"/>
        <family val="2"/>
        <charset val="238"/>
      </rPr>
      <t/>
    </r>
  </si>
  <si>
    <t>LETNA PONUDBENA CENA</t>
  </si>
  <si>
    <t>1. Ponudbena cena brez DDV - letna vrednost</t>
  </si>
  <si>
    <t>2. DDV - letna vrednost</t>
  </si>
  <si>
    <t>3. Ponudbena cena z DDV - letna vrednost</t>
  </si>
  <si>
    <t>1. Celotna ponudbena cena brez DDV</t>
  </si>
  <si>
    <t>2. celotna vrednost DDV</t>
  </si>
  <si>
    <t>3. Celotna ponudbena cena z DDV</t>
  </si>
  <si>
    <t>OSTALA REŽIJSKA DELA - DOLOČITEV KALKULATIVNIH OSNOV:</t>
  </si>
  <si>
    <t>I.  DELOVNA SILA</t>
  </si>
  <si>
    <t>Ocenjena letna količina</t>
  </si>
  <si>
    <t>Cena/EM (EUR)</t>
  </si>
  <si>
    <t>Znesek (EUR)</t>
  </si>
  <si>
    <t>h</t>
  </si>
  <si>
    <t>II. GRADBENA MEHANIZACIJA IN VOZILA</t>
  </si>
  <si>
    <t>nahrbtna kosa - laks (brez delavca)</t>
  </si>
  <si>
    <t>motorna žaga (brez delavca)</t>
  </si>
  <si>
    <t>SKUPAJ REŽIJSKA DELA</t>
  </si>
  <si>
    <t>5.</t>
  </si>
  <si>
    <t>C.</t>
  </si>
  <si>
    <t>OSTALA REŽIJSKA DELA</t>
  </si>
  <si>
    <t xml:space="preserve">CENA NA EM V EUR </t>
  </si>
  <si>
    <t>PONUDBENA CENA ZA CELOTEN ČAS TRAJANJA POGODBE (3 LETA)</t>
  </si>
  <si>
    <t>OPIS</t>
  </si>
  <si>
    <t>Strojna košnja zelenih površin</t>
  </si>
  <si>
    <t>Ročna košnja zelenih površin</t>
  </si>
  <si>
    <t>Prezračevanje in dognojevanje zelenic</t>
  </si>
  <si>
    <t>1.9</t>
  </si>
  <si>
    <t>1.10</t>
  </si>
  <si>
    <t>1.11</t>
  </si>
  <si>
    <t>1.12</t>
  </si>
  <si>
    <t xml:space="preserve">KOŠNJA ZELENIH POVRŠIN </t>
  </si>
  <si>
    <t>UREJANJE ZELENIH POVRŠIN V OBČINI BREŽICE</t>
  </si>
  <si>
    <t>Zasaditev novih dreves (do višine2,5m)</t>
  </si>
  <si>
    <t>Obračun po dejanski porabi časa. Cene podane za enoto ure.</t>
  </si>
  <si>
    <t>1.13</t>
  </si>
  <si>
    <t>m2</t>
  </si>
  <si>
    <t>Odstranjevanje plevela na javnih površinah</t>
  </si>
  <si>
    <t>1.14</t>
  </si>
  <si>
    <t>Obrezovanje dreves do 5m</t>
  </si>
  <si>
    <t>Obrezovanje dreves nad 5m</t>
  </si>
  <si>
    <t>6.</t>
  </si>
  <si>
    <t>7.</t>
  </si>
  <si>
    <t>8.</t>
  </si>
  <si>
    <t>9.</t>
  </si>
  <si>
    <t>10.</t>
  </si>
  <si>
    <t>11.</t>
  </si>
  <si>
    <t>DOBAVA TRAJNICE - MODRA KADULJA</t>
  </si>
  <si>
    <t>DOBAVA TRAJNICE - PERUNIKA</t>
  </si>
  <si>
    <t>DOBAVA TRAJNICE - JAPONSKA VETERNICA</t>
  </si>
  <si>
    <t>DOBAVA TRAJNICE - JESENSKA NEBINA</t>
  </si>
  <si>
    <t>DOBAVA TRAJNICE - OKRASNI LUK VIJOLA</t>
  </si>
  <si>
    <t>DOBAVA DREVNINE - PETOPRSTNIK</t>
  </si>
  <si>
    <t>DOBAVA DREVNINE - VAJGELA</t>
  </si>
  <si>
    <t xml:space="preserve">DOBAVA POLNILA - MATERINA DUŠICA </t>
  </si>
  <si>
    <t>DOBAVA POLNILA - ORIGANO</t>
  </si>
  <si>
    <t>12.</t>
  </si>
  <si>
    <t>DOBAVA POLNILA - IGLASTA PLAMENKA</t>
  </si>
  <si>
    <t>13.</t>
  </si>
  <si>
    <t>14.</t>
  </si>
  <si>
    <t>DOBAVA - OKRASNI JAVOR VIŠINA 2,5 m</t>
  </si>
  <si>
    <t>DOBAVA - KATALPA VIŠINA 2,5 m</t>
  </si>
  <si>
    <t>DOBAVA TRAJNICE - OKRASNI LUK BELI</t>
  </si>
  <si>
    <t>DOBAVA TRAJNICE - MLEČEK</t>
  </si>
  <si>
    <t>DOBAVA TRAJNICE - PERESASTA BODALICA</t>
  </si>
  <si>
    <t>DOBAVA TRAJNICE - VEJIČASTA KRASILKA</t>
  </si>
  <si>
    <t>15.</t>
  </si>
  <si>
    <t>16.</t>
  </si>
  <si>
    <t>DOBAVA DREVESNIH VRST, GRMOVNIC, TRAJNIC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</si>
  <si>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</si>
  <si>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</si>
  <si>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</si>
  <si>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</si>
  <si>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</si>
  <si>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</si>
  <si>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</si>
  <si>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</si>
  <si>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</si>
  <si>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</si>
  <si>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DOBAVA TRAJNICE - COTONEASTER</t>
  </si>
  <si>
    <t>DOBAVA TRAJNICE - LONICERA</t>
  </si>
  <si>
    <t>DOBAVA TRAJNICE - JUNIPERUS (MIX)</t>
  </si>
  <si>
    <t>DOBAVA TRAJNICE - VRTNICE NIZKE/POKROVNE</t>
  </si>
  <si>
    <t>DOBAVA TRAJNICE - CORNUS MIX (VIŠINA 50-70 CM)</t>
  </si>
  <si>
    <t>DOBAVA TRAJNICE - TISA REPANDENS/BACCATA</t>
  </si>
  <si>
    <t>DOBAVA TRAJNICE - SPIRAEA JAPONICA "LITTLE PRINCESS"</t>
  </si>
  <si>
    <t>DOBAVA TRAJNICE - SPIRAEA JAPONICA "GOLDFLAME"</t>
  </si>
  <si>
    <t>DOBAVA TRAJNICE - SPIRAEA VANHOUTTEI</t>
  </si>
  <si>
    <t>DOBAVA TRAJNICE - POTENTILLA GOLDFINGER</t>
  </si>
  <si>
    <t>Opomba: Ponudba zajema vse vrste hortikulturnih del, vključno z zasaditvami, obrezovanjem, vzdrževanjem in urejanjem zelenih površin, odstranjevanjem rastlinskih ostankov ter drugimi deli po dogovoru. V ceno so vključeni tudi vsi potrebni prevozi in delovna mehanizacija, ter odvoz materiala na ustrezno deponijo v vsemi stroški prevoza, deponiranja ter morebitnih taks in potrdil o prevzemu, razen če ni izrecno dogovorjeno drugače.</t>
  </si>
  <si>
    <t>1.15</t>
  </si>
  <si>
    <t>Zasaditev novih trajnic</t>
  </si>
  <si>
    <t>Opomba: V ceno je poleg dobave vključen tudi trasnport na lokacijo, katero določi naročnik na območju občine Brežice.</t>
  </si>
  <si>
    <t>SKLOP 2: VRTNARSKE IN HORTIKULTURNE STORITVE NA JAVNIH POVRŠINAH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</si>
</sst>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[$€-1]"/>
    <numFmt numFmtId="165" formatCode="0.000"/>
    <numFmt numFmtId="166" formatCode="#,##0.00\ &quot;€&quot;"/>
  </numFmts>
  <fonts count="15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Geneva"/>
    </font>
    <font>
      <sz val="11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6" fillId="0" borderId="0"/>
    <xf numFmtId="44" fontId="14" fillId="0" borderId="0" applyFont="0" applyFill="0" applyBorder="0" applyAlignment="0" applyProtection="0"/>
  </cellStyleXfs>
  <cellXfs count="130">
    <xf numFmtId="0" fontId="0" fillId="0" borderId="0" xfId="0"/>
    <xf numFmtId="165" fontId="9" fillId="2" borderId="0" xfId="1" applyNumberFormat="1" applyFont="1" applyFill="1" applyAlignment="1" applyProtection="1">
      <alignment horizontal="center" wrapText="1"/>
      <protection locked="0"/>
    </xf>
    <xf numFmtId="4" fontId="9" fillId="2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44" fontId="12" fillId="0" borderId="4" xfId="0" applyNumberFormat="1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1" applyFont="1" applyAlignment="1">
      <alignment horizontal="center" vertical="center" wrapText="1"/>
    </xf>
    <xf numFmtId="44" fontId="12" fillId="0" borderId="4" xfId="1" applyNumberFormat="1" applyFont="1" applyBorder="1" applyAlignment="1">
      <alignment wrapText="1"/>
    </xf>
    <xf numFmtId="0" fontId="7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wrapText="1"/>
    </xf>
    <xf numFmtId="4" fontId="10" fillId="0" borderId="0" xfId="1" applyNumberFormat="1" applyFont="1" applyAlignment="1">
      <alignment wrapText="1"/>
    </xf>
    <xf numFmtId="3" fontId="10" fillId="0" borderId="0" xfId="1" applyNumberFormat="1" applyFont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4" fontId="11" fillId="0" borderId="0" xfId="1" applyNumberFormat="1" applyFont="1" applyAlignment="1">
      <alignment wrapText="1"/>
    </xf>
    <xf numFmtId="0" fontId="11" fillId="0" borderId="0" xfId="1" applyFont="1" applyAlignment="1">
      <alignment horizontal="right" wrapText="1"/>
    </xf>
    <xf numFmtId="0" fontId="12" fillId="0" borderId="2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 wrapText="1"/>
    </xf>
    <xf numFmtId="4" fontId="9" fillId="0" borderId="1" xfId="1" applyNumberFormat="1" applyFont="1" applyBorder="1" applyAlignment="1">
      <alignment wrapText="1"/>
    </xf>
    <xf numFmtId="0" fontId="9" fillId="0" borderId="1" xfId="1" applyFont="1" applyBorder="1" applyAlignment="1">
      <alignment horizontal="right" wrapText="1"/>
    </xf>
    <xf numFmtId="4" fontId="9" fillId="0" borderId="4" xfId="1" applyNumberFormat="1" applyFont="1" applyBorder="1" applyAlignment="1">
      <alignment wrapText="1"/>
    </xf>
    <xf numFmtId="0" fontId="9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vertical="top" wrapText="1"/>
    </xf>
    <xf numFmtId="0" fontId="10" fillId="0" borderId="6" xfId="1" applyFont="1" applyBorder="1" applyAlignment="1">
      <alignment horizontal="center" wrapText="1"/>
    </xf>
    <xf numFmtId="4" fontId="10" fillId="0" borderId="6" xfId="1" applyNumberFormat="1" applyFont="1" applyBorder="1" applyAlignment="1">
      <alignment wrapText="1"/>
    </xf>
    <xf numFmtId="0" fontId="10" fillId="0" borderId="6" xfId="1" applyFont="1" applyBorder="1" applyAlignment="1">
      <alignment horizontal="right" wrapText="1"/>
    </xf>
    <xf numFmtId="4" fontId="10" fillId="0" borderId="7" xfId="1" applyNumberFormat="1" applyFont="1" applyBorder="1" applyAlignment="1">
      <alignment wrapText="1"/>
    </xf>
    <xf numFmtId="0" fontId="9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0" fontId="10" fillId="0" borderId="1" xfId="1" applyFont="1" applyBorder="1" applyAlignment="1">
      <alignment horizontal="center" wrapText="1"/>
    </xf>
    <xf numFmtId="4" fontId="10" fillId="0" borderId="1" xfId="1" applyNumberFormat="1" applyFont="1" applyBorder="1" applyAlignment="1">
      <alignment wrapText="1"/>
    </xf>
    <xf numFmtId="0" fontId="10" fillId="0" borderId="1" xfId="1" applyFont="1" applyBorder="1" applyAlignment="1">
      <alignment horizontal="right" wrapText="1"/>
    </xf>
    <xf numFmtId="4" fontId="10" fillId="0" borderId="4" xfId="1" applyNumberFormat="1" applyFont="1" applyBorder="1" applyAlignment="1">
      <alignment wrapText="1"/>
    </xf>
    <xf numFmtId="0" fontId="12" fillId="0" borderId="1" xfId="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" fontId="12" fillId="0" borderId="1" xfId="1" applyNumberFormat="1" applyFont="1" applyBorder="1" applyAlignment="1">
      <alignment wrapText="1"/>
    </xf>
    <xf numFmtId="0" fontId="12" fillId="0" borderId="1" xfId="1" applyFont="1" applyBorder="1" applyAlignment="1">
      <alignment horizontal="right" wrapText="1"/>
    </xf>
    <xf numFmtId="4" fontId="12" fillId="0" borderId="4" xfId="1" applyNumberFormat="1" applyFont="1" applyBorder="1" applyAlignment="1">
      <alignment wrapText="1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wrapText="1"/>
    </xf>
    <xf numFmtId="0" fontId="9" fillId="0" borderId="3" xfId="1" applyFont="1" applyBorder="1" applyAlignment="1">
      <alignment horizontal="right" wrapText="1"/>
    </xf>
    <xf numFmtId="4" fontId="9" fillId="0" borderId="3" xfId="1" applyNumberFormat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11" fillId="0" borderId="1" xfId="1" applyFont="1" applyBorder="1" applyAlignment="1">
      <alignment horizontal="center" wrapText="1"/>
    </xf>
    <xf numFmtId="4" fontId="11" fillId="0" borderId="1" xfId="1" applyNumberFormat="1" applyFont="1" applyBorder="1" applyAlignment="1">
      <alignment wrapText="1"/>
    </xf>
    <xf numFmtId="0" fontId="11" fillId="0" borderId="1" xfId="1" applyFont="1" applyBorder="1" applyAlignment="1">
      <alignment horizontal="right" wrapText="1"/>
    </xf>
    <xf numFmtId="0" fontId="11" fillId="0" borderId="3" xfId="1" applyFont="1" applyBorder="1" applyAlignment="1">
      <alignment horizontal="right" wrapText="1"/>
    </xf>
    <xf numFmtId="4" fontId="11" fillId="0" borderId="3" xfId="1" applyNumberFormat="1" applyFont="1" applyBorder="1" applyAlignment="1">
      <alignment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wrapText="1"/>
    </xf>
    <xf numFmtId="0" fontId="9" fillId="0" borderId="0" xfId="1" applyFont="1" applyAlignment="1">
      <alignment horizontal="center" wrapText="1"/>
    </xf>
    <xf numFmtId="4" fontId="9" fillId="0" borderId="0" xfId="1" applyNumberFormat="1" applyFont="1" applyAlignment="1">
      <alignment wrapText="1"/>
    </xf>
    <xf numFmtId="0" fontId="9" fillId="0" borderId="0" xfId="1" applyFont="1" applyAlignment="1">
      <alignment horizontal="right" wrapText="1"/>
    </xf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wrapText="1"/>
    </xf>
    <xf numFmtId="4" fontId="12" fillId="0" borderId="0" xfId="1" applyNumberFormat="1" applyFont="1" applyAlignment="1">
      <alignment wrapText="1"/>
    </xf>
    <xf numFmtId="3" fontId="12" fillId="0" borderId="0" xfId="1" applyNumberFormat="1" applyFont="1" applyAlignment="1">
      <alignment horizontal="right" wrapText="1"/>
    </xf>
    <xf numFmtId="0" fontId="11" fillId="0" borderId="0" xfId="1" applyFont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4" fontId="11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49" fontId="9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center" wrapText="1"/>
    </xf>
    <xf numFmtId="4" fontId="9" fillId="0" borderId="0" xfId="1" applyNumberFormat="1" applyFont="1" applyAlignment="1">
      <alignment horizontal="center" wrapText="1"/>
    </xf>
    <xf numFmtId="1" fontId="9" fillId="0" borderId="0" xfId="1" applyNumberFormat="1" applyFont="1" applyAlignment="1">
      <alignment horizontal="center" wrapText="1"/>
    </xf>
    <xf numFmtId="164" fontId="9" fillId="0" borderId="0" xfId="1" applyNumberFormat="1" applyFont="1" applyAlignment="1">
      <alignment horizontal="center" wrapText="1"/>
    </xf>
    <xf numFmtId="4" fontId="9" fillId="0" borderId="0" xfId="1" applyNumberFormat="1" applyFont="1" applyAlignment="1">
      <alignment horizontal="right" wrapText="1"/>
    </xf>
    <xf numFmtId="49" fontId="9" fillId="0" borderId="0" xfId="1" applyNumberFormat="1" applyFont="1" applyAlignment="1">
      <alignment horizontal="justify" vertical="top" wrapText="1"/>
    </xf>
    <xf numFmtId="2" fontId="9" fillId="0" borderId="0" xfId="1" applyNumberFormat="1" applyFont="1" applyAlignment="1">
      <alignment horizontal="center" wrapText="1"/>
    </xf>
    <xf numFmtId="165" fontId="9" fillId="0" borderId="0" xfId="1" applyNumberFormat="1" applyFont="1" applyAlignment="1">
      <alignment horizontal="center" wrapText="1"/>
    </xf>
    <xf numFmtId="49" fontId="11" fillId="0" borderId="10" xfId="1" applyNumberFormat="1" applyFont="1" applyBorder="1" applyAlignment="1">
      <alignment horizontal="center" wrapText="1"/>
    </xf>
    <xf numFmtId="4" fontId="11" fillId="0" borderId="10" xfId="1" applyNumberFormat="1" applyFont="1" applyBorder="1" applyAlignment="1">
      <alignment horizontal="right" wrapText="1"/>
    </xf>
    <xf numFmtId="2" fontId="11" fillId="0" borderId="10" xfId="1" applyNumberFormat="1" applyFont="1" applyBorder="1" applyAlignment="1">
      <alignment horizontal="center" wrapText="1"/>
    </xf>
    <xf numFmtId="1" fontId="11" fillId="0" borderId="10" xfId="1" applyNumberFormat="1" applyFont="1" applyBorder="1" applyAlignment="1">
      <alignment horizontal="center" wrapText="1"/>
    </xf>
    <xf numFmtId="164" fontId="11" fillId="0" borderId="11" xfId="1" applyNumberFormat="1" applyFont="1" applyBorder="1" applyAlignment="1">
      <alignment horizontal="center" wrapText="1"/>
    </xf>
    <xf numFmtId="49" fontId="11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center" wrapText="1"/>
    </xf>
    <xf numFmtId="4" fontId="11" fillId="0" borderId="0" xfId="1" applyNumberFormat="1" applyFont="1" applyAlignment="1">
      <alignment horizontal="right" wrapText="1"/>
    </xf>
    <xf numFmtId="2" fontId="11" fillId="0" borderId="0" xfId="1" applyNumberFormat="1" applyFont="1" applyAlignment="1">
      <alignment horizontal="center" wrapText="1"/>
    </xf>
    <xf numFmtId="1" fontId="11" fillId="0" borderId="0" xfId="1" applyNumberFormat="1" applyFont="1" applyAlignment="1">
      <alignment horizontal="right" wrapText="1"/>
    </xf>
    <xf numFmtId="164" fontId="11" fillId="0" borderId="0" xfId="1" applyNumberFormat="1" applyFont="1" applyAlignment="1">
      <alignment wrapText="1"/>
    </xf>
    <xf numFmtId="0" fontId="11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4" fontId="10" fillId="0" borderId="0" xfId="1" applyNumberFormat="1" applyFont="1" applyAlignment="1">
      <alignment horizontal="center" wrapText="1"/>
    </xf>
    <xf numFmtId="44" fontId="10" fillId="0" borderId="0" xfId="4" applyFont="1" applyAlignment="1" applyProtection="1">
      <alignment horizontal="center" wrapText="1"/>
    </xf>
    <xf numFmtId="166" fontId="9" fillId="0" borderId="0" xfId="1" applyNumberFormat="1" applyFont="1" applyAlignment="1">
      <alignment horizontal="center" wrapText="1"/>
    </xf>
    <xf numFmtId="44" fontId="9" fillId="0" borderId="0" xfId="4" applyFont="1" applyAlignment="1" applyProtection="1">
      <alignment horizontal="center" wrapText="1"/>
    </xf>
    <xf numFmtId="44" fontId="11" fillId="0" borderId="11" xfId="4" applyFont="1" applyBorder="1" applyAlignment="1" applyProtection="1">
      <alignment horizontal="center" wrapText="1"/>
    </xf>
    <xf numFmtId="0" fontId="9" fillId="0" borderId="0" xfId="1" applyFont="1" applyAlignment="1">
      <alignment wrapText="1"/>
    </xf>
    <xf numFmtId="2" fontId="9" fillId="0" borderId="0" xfId="1" applyNumberFormat="1" applyFont="1" applyAlignment="1">
      <alignment horizontal="right" wrapText="1"/>
    </xf>
    <xf numFmtId="164" fontId="9" fillId="0" borderId="0" xfId="1" applyNumberFormat="1" applyFont="1" applyAlignment="1">
      <alignment wrapText="1"/>
    </xf>
    <xf numFmtId="0" fontId="9" fillId="0" borderId="0" xfId="1" applyFont="1" applyAlignment="1">
      <alignment vertical="center" wrapText="1"/>
    </xf>
    <xf numFmtId="0" fontId="12" fillId="0" borderId="0" xfId="0" applyFont="1"/>
    <xf numFmtId="0" fontId="9" fillId="0" borderId="0" xfId="0" applyFont="1"/>
    <xf numFmtId="4" fontId="9" fillId="0" borderId="0" xfId="0" applyNumberFormat="1" applyFont="1"/>
    <xf numFmtId="0" fontId="3" fillId="0" borderId="0" xfId="0" applyFont="1"/>
    <xf numFmtId="0" fontId="11" fillId="0" borderId="0" xfId="2" applyFont="1"/>
    <xf numFmtId="0" fontId="1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/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11" fillId="0" borderId="4" xfId="0" applyFont="1" applyBorder="1"/>
    <xf numFmtId="0" fontId="9" fillId="0" borderId="7" xfId="0" applyFont="1" applyBorder="1"/>
    <xf numFmtId="0" fontId="9" fillId="0" borderId="5" xfId="0" applyFont="1" applyBorder="1" applyAlignment="1">
      <alignment horizontal="center" vertical="center"/>
    </xf>
    <xf numFmtId="4" fontId="9" fillId="0" borderId="12" xfId="2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165" fontId="10" fillId="2" borderId="0" xfId="1" applyNumberFormat="1" applyFont="1" applyFill="1" applyAlignment="1" applyProtection="1">
      <alignment horizontal="center" wrapText="1"/>
      <protection locked="0"/>
    </xf>
    <xf numFmtId="0" fontId="12" fillId="0" borderId="2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2" fillId="0" borderId="8" xfId="0" applyFont="1" applyBorder="1" applyAlignment="1">
      <alignment horizontal="left" wrapText="1"/>
    </xf>
    <xf numFmtId="49" fontId="11" fillId="0" borderId="9" xfId="1" applyNumberFormat="1" applyFont="1" applyBorder="1" applyAlignment="1">
      <alignment horizontal="left" wrapText="1"/>
    </xf>
    <xf numFmtId="49" fontId="11" fillId="0" borderId="10" xfId="1" applyNumberFormat="1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vertical="center" wrapText="1"/>
    </xf>
  </cellXfs>
  <cellStyles count="5">
    <cellStyle name="Navadno" xfId="0" builtinId="0"/>
    <cellStyle name="Navadno_List1" xfId="1" xr:uid="{00000000-0005-0000-0000-000001000000}"/>
    <cellStyle name="Navadno_Popis-del-Gradb_jama" xfId="2" xr:uid="{00000000-0005-0000-0000-000002000000}"/>
    <cellStyle name="Normal_Troškovnici-Z2-BE" xfId="3" xr:uid="{00000000-0005-0000-0000-000003000000}"/>
    <cellStyle name="Valuta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DB4E4-437D-4029-ADB2-BEDC8DF066A4}">
  <dimension ref="A1:G112"/>
  <sheetViews>
    <sheetView tabSelected="1" topLeftCell="A6" zoomScaleNormal="100" workbookViewId="0">
      <selection activeCell="E41" sqref="E41"/>
    </sheetView>
  </sheetViews>
  <sheetFormatPr defaultRowHeight="12.75"/>
  <cols>
    <col min="1" max="1" width="5.140625" style="99" customWidth="1"/>
    <col min="2" max="2" width="46.140625" style="99" customWidth="1"/>
    <col min="3" max="3" width="7.28515625" style="99" customWidth="1"/>
    <col min="4" max="4" width="9.5703125" style="99" customWidth="1"/>
    <col min="5" max="5" width="13.28515625" style="99" customWidth="1"/>
    <col min="6" max="6" width="11.140625" style="99" bestFit="1" customWidth="1"/>
    <col min="7" max="7" width="14.85546875" style="99" bestFit="1" customWidth="1"/>
  </cols>
  <sheetData>
    <row r="1" spans="1:7" ht="15.75">
      <c r="A1" s="120" t="s">
        <v>134</v>
      </c>
      <c r="B1" s="121"/>
      <c r="C1" s="121"/>
      <c r="D1" s="121"/>
      <c r="E1" s="121"/>
      <c r="F1" s="121"/>
      <c r="G1" s="3"/>
    </row>
    <row r="2" spans="1:7">
      <c r="A2" s="122"/>
      <c r="B2" s="122"/>
      <c r="C2" s="122"/>
      <c r="D2" s="122"/>
      <c r="E2" s="122"/>
      <c r="F2" s="122"/>
      <c r="G2" s="122"/>
    </row>
    <row r="3" spans="1:7">
      <c r="A3" s="3"/>
      <c r="B3" s="3"/>
      <c r="C3" s="3"/>
      <c r="D3" s="3"/>
      <c r="E3" s="3"/>
      <c r="F3" s="3"/>
      <c r="G3" s="3"/>
    </row>
    <row r="4" spans="1:7" ht="15">
      <c r="A4" s="3"/>
      <c r="B4" s="123" t="s">
        <v>42</v>
      </c>
      <c r="C4" s="123"/>
      <c r="D4" s="123"/>
      <c r="E4" s="123"/>
      <c r="F4" s="4"/>
      <c r="G4" s="3"/>
    </row>
    <row r="5" spans="1:7" ht="15">
      <c r="A5" s="3"/>
      <c r="B5" s="117" t="s">
        <v>43</v>
      </c>
      <c r="C5" s="118"/>
      <c r="D5" s="118"/>
      <c r="E5" s="118"/>
      <c r="F5" s="119"/>
      <c r="G5" s="5">
        <f>G18+G25+G32</f>
        <v>0</v>
      </c>
    </row>
    <row r="6" spans="1:7" ht="15">
      <c r="A6" s="3"/>
      <c r="B6" s="117" t="s">
        <v>44</v>
      </c>
      <c r="C6" s="118"/>
      <c r="D6" s="118"/>
      <c r="E6" s="118"/>
      <c r="F6" s="119"/>
      <c r="G6" s="5">
        <f>G19+G26+G33</f>
        <v>0</v>
      </c>
    </row>
    <row r="7" spans="1:7" ht="15">
      <c r="A7" s="3"/>
      <c r="B7" s="117" t="s">
        <v>45</v>
      </c>
      <c r="C7" s="118"/>
      <c r="D7" s="118"/>
      <c r="E7" s="118"/>
      <c r="F7" s="119"/>
      <c r="G7" s="5">
        <f>G5+G6</f>
        <v>0</v>
      </c>
    </row>
    <row r="8" spans="1:7" ht="15">
      <c r="A8" s="3"/>
      <c r="B8" s="6"/>
      <c r="C8" s="6"/>
      <c r="D8" s="6"/>
      <c r="E8" s="6"/>
      <c r="F8" s="7"/>
      <c r="G8" s="3"/>
    </row>
    <row r="9" spans="1:7" ht="15">
      <c r="A9" s="3"/>
      <c r="B9" s="123" t="s">
        <v>63</v>
      </c>
      <c r="C9" s="123"/>
      <c r="D9" s="123"/>
      <c r="E9" s="123"/>
      <c r="F9" s="4"/>
      <c r="G9" s="3"/>
    </row>
    <row r="10" spans="1:7" ht="15">
      <c r="A10" s="3"/>
      <c r="B10" s="117" t="s">
        <v>46</v>
      </c>
      <c r="C10" s="118"/>
      <c r="D10" s="118"/>
      <c r="E10" s="118"/>
      <c r="F10" s="119"/>
      <c r="G10" s="5">
        <f>G5*3</f>
        <v>0</v>
      </c>
    </row>
    <row r="11" spans="1:7" ht="15">
      <c r="A11" s="3"/>
      <c r="B11" s="117" t="s">
        <v>47</v>
      </c>
      <c r="C11" s="118"/>
      <c r="D11" s="118"/>
      <c r="E11" s="118"/>
      <c r="F11" s="119"/>
      <c r="G11" s="5">
        <f>G6*3</f>
        <v>0</v>
      </c>
    </row>
    <row r="12" spans="1:7" ht="15">
      <c r="A12" s="8"/>
      <c r="B12" s="117" t="s">
        <v>48</v>
      </c>
      <c r="C12" s="118"/>
      <c r="D12" s="118"/>
      <c r="E12" s="118"/>
      <c r="F12" s="119"/>
      <c r="G12" s="9">
        <f>G11+G10</f>
        <v>0</v>
      </c>
    </row>
    <row r="13" spans="1:7" ht="15.75">
      <c r="A13" s="8"/>
      <c r="B13" s="10"/>
      <c r="C13" s="11"/>
      <c r="D13" s="12"/>
      <c r="E13" s="13"/>
      <c r="F13" s="13"/>
      <c r="G13" s="12"/>
    </row>
    <row r="14" spans="1:7" ht="15.75">
      <c r="A14" s="8"/>
      <c r="B14" s="10"/>
      <c r="C14" s="11"/>
      <c r="D14" s="12"/>
      <c r="E14" s="13"/>
      <c r="F14" s="13"/>
      <c r="G14" s="12"/>
    </row>
    <row r="15" spans="1:7" ht="15.75">
      <c r="A15" s="14" t="s">
        <v>22</v>
      </c>
      <c r="B15" s="10" t="s">
        <v>23</v>
      </c>
      <c r="C15" s="11"/>
      <c r="D15" s="12"/>
      <c r="E15" s="13"/>
      <c r="F15" s="13"/>
      <c r="G15" s="12"/>
    </row>
    <row r="16" spans="1:7" ht="15.75">
      <c r="A16" s="15"/>
      <c r="B16" s="16"/>
      <c r="C16" s="17"/>
      <c r="D16" s="18"/>
      <c r="E16" s="19"/>
      <c r="F16" s="19"/>
      <c r="G16" s="16"/>
    </row>
    <row r="17" spans="1:7" ht="15">
      <c r="A17" s="20" t="s">
        <v>7</v>
      </c>
      <c r="B17" s="21" t="s">
        <v>72</v>
      </c>
      <c r="C17" s="22"/>
      <c r="D17" s="23"/>
      <c r="E17" s="24"/>
      <c r="F17" s="24"/>
      <c r="G17" s="25">
        <f>G57</f>
        <v>0</v>
      </c>
    </row>
    <row r="18" spans="1:7" ht="15">
      <c r="A18" s="26"/>
      <c r="B18" s="27" t="s">
        <v>14</v>
      </c>
      <c r="C18" s="28"/>
      <c r="D18" s="29"/>
      <c r="E18" s="30"/>
      <c r="F18" s="30"/>
      <c r="G18" s="31">
        <f>SUM(G17:G17)</f>
        <v>0</v>
      </c>
    </row>
    <row r="19" spans="1:7" ht="15">
      <c r="A19" s="32"/>
      <c r="B19" s="33" t="s">
        <v>30</v>
      </c>
      <c r="C19" s="34"/>
      <c r="D19" s="35"/>
      <c r="E19" s="36"/>
      <c r="F19" s="36"/>
      <c r="G19" s="37">
        <f>G18*0.22</f>
        <v>0</v>
      </c>
    </row>
    <row r="20" spans="1:7" ht="15">
      <c r="A20" s="32"/>
      <c r="B20" s="38" t="s">
        <v>15</v>
      </c>
      <c r="C20" s="39"/>
      <c r="D20" s="40"/>
      <c r="E20" s="41"/>
      <c r="F20" s="41"/>
      <c r="G20" s="42">
        <f>G18+G19</f>
        <v>0</v>
      </c>
    </row>
    <row r="21" spans="1:7">
      <c r="A21" s="43"/>
      <c r="B21" s="16"/>
      <c r="C21" s="17"/>
      <c r="D21" s="18"/>
      <c r="E21" s="19"/>
      <c r="F21" s="19"/>
      <c r="G21" s="18"/>
    </row>
    <row r="22" spans="1:7" ht="15.75">
      <c r="A22" s="14" t="s">
        <v>24</v>
      </c>
      <c r="B22" s="44" t="s">
        <v>25</v>
      </c>
      <c r="C22" s="17"/>
      <c r="D22" s="18"/>
      <c r="E22" s="19"/>
      <c r="F22" s="19"/>
      <c r="G22" s="18"/>
    </row>
    <row r="23" spans="1:7">
      <c r="A23" s="43"/>
      <c r="B23" s="16"/>
      <c r="C23" s="17"/>
      <c r="D23" s="18"/>
      <c r="E23" s="19"/>
      <c r="F23" s="19"/>
      <c r="G23" s="18"/>
    </row>
    <row r="24" spans="1:7" ht="15">
      <c r="A24" s="20" t="s">
        <v>7</v>
      </c>
      <c r="B24" s="21" t="s">
        <v>109</v>
      </c>
      <c r="C24" s="22"/>
      <c r="D24" s="23"/>
      <c r="E24" s="24"/>
      <c r="F24" s="24"/>
      <c r="G24" s="25">
        <f>F92</f>
        <v>0</v>
      </c>
    </row>
    <row r="25" spans="1:7" ht="15">
      <c r="A25" s="20"/>
      <c r="B25" s="33" t="s">
        <v>14</v>
      </c>
      <c r="C25" s="22"/>
      <c r="D25" s="23"/>
      <c r="E25" s="24"/>
      <c r="F25" s="45"/>
      <c r="G25" s="46">
        <f>SUM(G24:G24)</f>
        <v>0</v>
      </c>
    </row>
    <row r="26" spans="1:7" ht="15">
      <c r="A26" s="20"/>
      <c r="B26" s="47" t="s">
        <v>29</v>
      </c>
      <c r="C26" s="22"/>
      <c r="D26" s="23"/>
      <c r="E26" s="24"/>
      <c r="F26" s="45"/>
      <c r="G26" s="46">
        <f>G25*0.095</f>
        <v>0</v>
      </c>
    </row>
    <row r="27" spans="1:7" ht="15">
      <c r="A27" s="20"/>
      <c r="B27" s="38" t="s">
        <v>15</v>
      </c>
      <c r="C27" s="48"/>
      <c r="D27" s="49"/>
      <c r="E27" s="50"/>
      <c r="F27" s="51"/>
      <c r="G27" s="52">
        <f>G25+G26</f>
        <v>0</v>
      </c>
    </row>
    <row r="28" spans="1:7" ht="15">
      <c r="A28" s="53"/>
      <c r="B28" s="54"/>
      <c r="C28" s="55"/>
      <c r="D28" s="56"/>
      <c r="E28" s="57"/>
      <c r="F28" s="57"/>
      <c r="G28" s="56"/>
    </row>
    <row r="29" spans="1:7" ht="15.75">
      <c r="A29" s="14" t="s">
        <v>60</v>
      </c>
      <c r="B29" s="44" t="s">
        <v>61</v>
      </c>
      <c r="C29" s="17"/>
      <c r="D29" s="18"/>
      <c r="E29" s="19"/>
      <c r="F29" s="19"/>
      <c r="G29" s="18"/>
    </row>
    <row r="30" spans="1:7" ht="15.75">
      <c r="A30" s="15"/>
      <c r="B30" s="16"/>
      <c r="C30" s="17"/>
      <c r="D30" s="18"/>
      <c r="E30" s="19"/>
      <c r="F30" s="19"/>
      <c r="G30" s="16"/>
    </row>
    <row r="31" spans="1:7" ht="15">
      <c r="A31" s="20" t="s">
        <v>7</v>
      </c>
      <c r="B31" s="21" t="s">
        <v>61</v>
      </c>
      <c r="C31" s="22"/>
      <c r="D31" s="23"/>
      <c r="E31" s="24"/>
      <c r="F31" s="24"/>
      <c r="G31" s="25">
        <f>F111</f>
        <v>0</v>
      </c>
    </row>
    <row r="32" spans="1:7" ht="15">
      <c r="A32" s="26"/>
      <c r="B32" s="27" t="s">
        <v>14</v>
      </c>
      <c r="C32" s="28"/>
      <c r="D32" s="29"/>
      <c r="E32" s="30"/>
      <c r="F32" s="30"/>
      <c r="G32" s="31">
        <f>SUM(G31:G31)</f>
        <v>0</v>
      </c>
    </row>
    <row r="33" spans="1:7" ht="15">
      <c r="A33" s="32"/>
      <c r="B33" s="33" t="s">
        <v>30</v>
      </c>
      <c r="C33" s="34"/>
      <c r="D33" s="35"/>
      <c r="E33" s="36"/>
      <c r="F33" s="36"/>
      <c r="G33" s="37">
        <f>G32*0.22</f>
        <v>0</v>
      </c>
    </row>
    <row r="34" spans="1:7" ht="15">
      <c r="A34" s="32"/>
      <c r="B34" s="38" t="s">
        <v>15</v>
      </c>
      <c r="C34" s="39"/>
      <c r="D34" s="40"/>
      <c r="E34" s="41"/>
      <c r="F34" s="41"/>
      <c r="G34" s="42">
        <f>G32+G33</f>
        <v>0</v>
      </c>
    </row>
    <row r="35" spans="1:7" ht="15">
      <c r="A35" s="53"/>
      <c r="B35" s="54"/>
      <c r="C35" s="55"/>
      <c r="D35" s="56"/>
      <c r="E35" s="57"/>
      <c r="F35" s="57"/>
      <c r="G35" s="56"/>
    </row>
    <row r="36" spans="1:7" ht="15.75">
      <c r="A36" s="14" t="s">
        <v>22</v>
      </c>
      <c r="B36" s="44" t="s">
        <v>23</v>
      </c>
      <c r="C36" s="17"/>
      <c r="D36" s="18"/>
      <c r="E36" s="19"/>
      <c r="F36" s="19"/>
      <c r="G36" s="18"/>
    </row>
    <row r="37" spans="1:7" ht="15.75">
      <c r="A37" s="14"/>
      <c r="B37" s="44"/>
      <c r="C37" s="17"/>
      <c r="D37" s="18"/>
      <c r="E37" s="19"/>
      <c r="F37" s="19"/>
      <c r="G37" s="18"/>
    </row>
    <row r="38" spans="1:7" ht="15">
      <c r="A38" s="53">
        <v>1</v>
      </c>
      <c r="B38" s="58" t="s">
        <v>73</v>
      </c>
      <c r="C38" s="59"/>
      <c r="D38" s="60"/>
      <c r="E38" s="61"/>
      <c r="F38" s="61"/>
      <c r="G38" s="60"/>
    </row>
    <row r="39" spans="1:7" ht="15">
      <c r="A39" s="53"/>
      <c r="B39" s="58"/>
      <c r="C39" s="59"/>
      <c r="D39" s="60"/>
      <c r="E39" s="61"/>
      <c r="F39" s="61"/>
      <c r="G39" s="60"/>
    </row>
    <row r="40" spans="1:7" ht="25.5">
      <c r="A40" s="62"/>
      <c r="B40" s="63" t="s">
        <v>64</v>
      </c>
      <c r="C40" s="63" t="s">
        <v>9</v>
      </c>
      <c r="D40" s="64" t="s">
        <v>10</v>
      </c>
      <c r="E40" s="65" t="s">
        <v>62</v>
      </c>
      <c r="F40" s="65" t="s">
        <v>11</v>
      </c>
      <c r="G40" s="64" t="s">
        <v>12</v>
      </c>
    </row>
    <row r="41" spans="1:7" ht="15">
      <c r="A41" s="66" t="s">
        <v>31</v>
      </c>
      <c r="B41" s="67" t="s">
        <v>65</v>
      </c>
      <c r="C41" s="68" t="s">
        <v>39</v>
      </c>
      <c r="D41" s="69">
        <v>56500</v>
      </c>
      <c r="E41" s="1">
        <v>0</v>
      </c>
      <c r="F41" s="70">
        <v>12</v>
      </c>
      <c r="G41" s="71">
        <f t="shared" ref="G41:G43" si="0">D41*E41*F41</f>
        <v>0</v>
      </c>
    </row>
    <row r="42" spans="1:7" ht="15">
      <c r="A42" s="66" t="s">
        <v>32</v>
      </c>
      <c r="B42" s="67" t="s">
        <v>66</v>
      </c>
      <c r="C42" s="68" t="s">
        <v>39</v>
      </c>
      <c r="D42" s="69">
        <v>2000</v>
      </c>
      <c r="E42" s="1">
        <v>0</v>
      </c>
      <c r="F42" s="70">
        <v>12</v>
      </c>
      <c r="G42" s="71">
        <f t="shared" si="0"/>
        <v>0</v>
      </c>
    </row>
    <row r="43" spans="1:7" ht="15">
      <c r="A43" s="66" t="s">
        <v>33</v>
      </c>
      <c r="B43" s="67" t="s">
        <v>67</v>
      </c>
      <c r="C43" s="68" t="s">
        <v>39</v>
      </c>
      <c r="D43" s="69">
        <v>40000</v>
      </c>
      <c r="E43" s="1">
        <v>0</v>
      </c>
      <c r="F43" s="70">
        <v>1</v>
      </c>
      <c r="G43" s="71">
        <f t="shared" si="0"/>
        <v>0</v>
      </c>
    </row>
    <row r="44" spans="1:7" ht="15">
      <c r="A44" s="66" t="s">
        <v>34</v>
      </c>
      <c r="B44" s="67" t="s">
        <v>26</v>
      </c>
      <c r="C44" s="68" t="s">
        <v>40</v>
      </c>
      <c r="D44" s="72">
        <v>45200</v>
      </c>
      <c r="E44" s="1">
        <v>0</v>
      </c>
      <c r="F44" s="70">
        <v>1</v>
      </c>
      <c r="G44" s="71">
        <f>D44*E44*F44</f>
        <v>0</v>
      </c>
    </row>
    <row r="45" spans="1:7" ht="15">
      <c r="A45" s="66" t="s">
        <v>35</v>
      </c>
      <c r="B45" s="67" t="s">
        <v>27</v>
      </c>
      <c r="C45" s="68" t="s">
        <v>40</v>
      </c>
      <c r="D45" s="72">
        <v>28250</v>
      </c>
      <c r="E45" s="1">
        <v>0</v>
      </c>
      <c r="F45" s="70">
        <v>1</v>
      </c>
      <c r="G45" s="71">
        <f>D45*E45*F45</f>
        <v>0</v>
      </c>
    </row>
    <row r="46" spans="1:7" ht="15">
      <c r="A46" s="66" t="s">
        <v>36</v>
      </c>
      <c r="B46" s="67" t="s">
        <v>28</v>
      </c>
      <c r="C46" s="68" t="s">
        <v>40</v>
      </c>
      <c r="D46" s="72">
        <v>16950</v>
      </c>
      <c r="E46" s="1">
        <v>0</v>
      </c>
      <c r="F46" s="70">
        <v>1</v>
      </c>
      <c r="G46" s="71">
        <f>D46*E46*F46</f>
        <v>0</v>
      </c>
    </row>
    <row r="47" spans="1:7">
      <c r="A47" s="66" t="s">
        <v>37</v>
      </c>
      <c r="B47" s="67" t="s">
        <v>17</v>
      </c>
      <c r="C47" s="68" t="s">
        <v>1</v>
      </c>
      <c r="D47" s="69">
        <v>400</v>
      </c>
      <c r="E47" s="1">
        <v>0</v>
      </c>
      <c r="F47" s="70">
        <v>1</v>
      </c>
      <c r="G47" s="71">
        <f t="shared" ref="G47:G55" si="1">D47*E47*F47</f>
        <v>0</v>
      </c>
    </row>
    <row r="48" spans="1:7">
      <c r="A48" s="66" t="s">
        <v>38</v>
      </c>
      <c r="B48" s="67" t="s">
        <v>18</v>
      </c>
      <c r="C48" s="68" t="s">
        <v>0</v>
      </c>
      <c r="D48" s="69">
        <v>300</v>
      </c>
      <c r="E48" s="1">
        <v>0</v>
      </c>
      <c r="F48" s="70">
        <v>1</v>
      </c>
      <c r="G48" s="71">
        <f t="shared" si="1"/>
        <v>0</v>
      </c>
    </row>
    <row r="49" spans="1:7">
      <c r="A49" s="66" t="s">
        <v>68</v>
      </c>
      <c r="B49" s="73" t="s">
        <v>20</v>
      </c>
      <c r="C49" s="68" t="s">
        <v>1</v>
      </c>
      <c r="D49" s="74">
        <v>40</v>
      </c>
      <c r="E49" s="1">
        <v>0</v>
      </c>
      <c r="F49" s="70">
        <v>1</v>
      </c>
      <c r="G49" s="71">
        <f t="shared" si="1"/>
        <v>0</v>
      </c>
    </row>
    <row r="50" spans="1:7" ht="15">
      <c r="A50" s="66" t="s">
        <v>69</v>
      </c>
      <c r="B50" s="73" t="s">
        <v>19</v>
      </c>
      <c r="C50" s="68" t="s">
        <v>41</v>
      </c>
      <c r="D50" s="74">
        <v>250</v>
      </c>
      <c r="E50" s="1">
        <v>0</v>
      </c>
      <c r="F50" s="70">
        <v>1</v>
      </c>
      <c r="G50" s="71">
        <f t="shared" si="1"/>
        <v>0</v>
      </c>
    </row>
    <row r="51" spans="1:7">
      <c r="A51" s="66" t="s">
        <v>70</v>
      </c>
      <c r="B51" s="73" t="s">
        <v>80</v>
      </c>
      <c r="C51" s="68" t="s">
        <v>1</v>
      </c>
      <c r="D51" s="74">
        <v>30</v>
      </c>
      <c r="E51" s="1">
        <v>0</v>
      </c>
      <c r="F51" s="70">
        <v>1</v>
      </c>
      <c r="G51" s="71">
        <f t="shared" si="1"/>
        <v>0</v>
      </c>
    </row>
    <row r="52" spans="1:7">
      <c r="A52" s="66" t="s">
        <v>71</v>
      </c>
      <c r="B52" s="73" t="s">
        <v>81</v>
      </c>
      <c r="C52" s="68" t="s">
        <v>1</v>
      </c>
      <c r="D52" s="74">
        <v>20</v>
      </c>
      <c r="E52" s="1">
        <v>0</v>
      </c>
      <c r="F52" s="70">
        <v>1</v>
      </c>
      <c r="G52" s="71">
        <f t="shared" si="1"/>
        <v>0</v>
      </c>
    </row>
    <row r="53" spans="1:7">
      <c r="A53" s="66" t="s">
        <v>76</v>
      </c>
      <c r="B53" s="73" t="s">
        <v>132</v>
      </c>
      <c r="C53" s="68" t="s">
        <v>1</v>
      </c>
      <c r="D53" s="74">
        <v>40</v>
      </c>
      <c r="E53" s="1">
        <v>0</v>
      </c>
      <c r="F53" s="70">
        <v>1</v>
      </c>
      <c r="G53" s="71">
        <f t="shared" si="1"/>
        <v>0</v>
      </c>
    </row>
    <row r="54" spans="1:7">
      <c r="A54" s="66" t="s">
        <v>79</v>
      </c>
      <c r="B54" s="73" t="s">
        <v>74</v>
      </c>
      <c r="C54" s="68" t="s">
        <v>1</v>
      </c>
      <c r="D54" s="74">
        <v>10</v>
      </c>
      <c r="E54" s="1">
        <v>0</v>
      </c>
      <c r="F54" s="70">
        <v>1</v>
      </c>
      <c r="G54" s="71">
        <f t="shared" si="1"/>
        <v>0</v>
      </c>
    </row>
    <row r="55" spans="1:7">
      <c r="A55" s="66" t="s">
        <v>131</v>
      </c>
      <c r="B55" s="67" t="s">
        <v>78</v>
      </c>
      <c r="C55" s="68" t="s">
        <v>77</v>
      </c>
      <c r="D55" s="74">
        <v>3000</v>
      </c>
      <c r="E55" s="1">
        <v>0</v>
      </c>
      <c r="F55" s="70">
        <v>1</v>
      </c>
      <c r="G55" s="71">
        <f t="shared" si="1"/>
        <v>0</v>
      </c>
    </row>
    <row r="56" spans="1:7" ht="13.5" thickBot="1">
      <c r="A56" s="66"/>
      <c r="B56" s="67"/>
      <c r="C56" s="68"/>
      <c r="D56" s="69"/>
      <c r="E56" s="75"/>
      <c r="F56" s="70"/>
      <c r="G56" s="71"/>
    </row>
    <row r="57" spans="1:7" ht="13.5" thickBot="1">
      <c r="A57" s="124" t="s">
        <v>13</v>
      </c>
      <c r="B57" s="125"/>
      <c r="C57" s="76"/>
      <c r="D57" s="77"/>
      <c r="E57" s="78"/>
      <c r="F57" s="79"/>
      <c r="G57" s="80">
        <f>SUM(G41:G55)</f>
        <v>0</v>
      </c>
    </row>
    <row r="58" spans="1:7">
      <c r="A58" s="43"/>
      <c r="B58" s="81"/>
      <c r="C58" s="82"/>
      <c r="D58" s="83"/>
      <c r="E58" s="84"/>
      <c r="F58" s="85"/>
      <c r="G58" s="86"/>
    </row>
    <row r="59" spans="1:7" ht="12.75" customHeight="1">
      <c r="A59" s="128" t="s">
        <v>130</v>
      </c>
      <c r="B59" s="128"/>
      <c r="C59" s="128"/>
      <c r="D59" s="128"/>
      <c r="E59" s="128"/>
      <c r="F59" s="128"/>
      <c r="G59" s="128"/>
    </row>
    <row r="60" spans="1:7">
      <c r="A60" s="128"/>
      <c r="B60" s="128"/>
      <c r="C60" s="128"/>
      <c r="D60" s="128"/>
      <c r="E60" s="128"/>
      <c r="F60" s="128"/>
      <c r="G60" s="128"/>
    </row>
    <row r="61" spans="1:7" ht="30.75" customHeight="1">
      <c r="A61" s="128"/>
      <c r="B61" s="128"/>
      <c r="C61" s="128"/>
      <c r="D61" s="128"/>
      <c r="E61" s="128"/>
      <c r="F61" s="128"/>
      <c r="G61" s="128"/>
    </row>
    <row r="62" spans="1:7">
      <c r="A62" s="43"/>
      <c r="B62" s="81"/>
      <c r="C62" s="82"/>
      <c r="D62" s="83"/>
      <c r="E62" s="84"/>
      <c r="F62" s="85"/>
      <c r="G62" s="86"/>
    </row>
    <row r="63" spans="1:7" ht="15">
      <c r="A63" s="53" t="s">
        <v>24</v>
      </c>
      <c r="B63" s="88" t="s">
        <v>25</v>
      </c>
      <c r="C63" s="68"/>
      <c r="D63" s="74"/>
      <c r="E63" s="74"/>
      <c r="F63" s="70"/>
      <c r="G63" s="71"/>
    </row>
    <row r="64" spans="1:7">
      <c r="A64" s="43"/>
      <c r="B64" s="73"/>
      <c r="C64" s="68"/>
      <c r="D64" s="74"/>
      <c r="E64" s="74"/>
      <c r="F64" s="74"/>
      <c r="G64" s="71"/>
    </row>
    <row r="65" spans="1:7" ht="15">
      <c r="A65" s="62" t="s">
        <v>7</v>
      </c>
      <c r="B65" s="87" t="s">
        <v>88</v>
      </c>
      <c r="C65" s="11" t="s">
        <v>1</v>
      </c>
      <c r="D65" s="89">
        <v>30</v>
      </c>
      <c r="E65" s="116">
        <v>0</v>
      </c>
      <c r="F65" s="90">
        <f>D65*E65</f>
        <v>0</v>
      </c>
      <c r="G65" s="91"/>
    </row>
    <row r="66" spans="1:7" ht="15">
      <c r="A66" s="62" t="s">
        <v>8</v>
      </c>
      <c r="B66" s="87" t="s">
        <v>89</v>
      </c>
      <c r="C66" s="11" t="s">
        <v>1</v>
      </c>
      <c r="D66" s="89">
        <v>20</v>
      </c>
      <c r="E66" s="116">
        <v>0</v>
      </c>
      <c r="F66" s="90">
        <f t="shared" ref="F66:F90" si="2">D66*E66</f>
        <v>0</v>
      </c>
      <c r="G66" s="91"/>
    </row>
    <row r="67" spans="1:7" ht="15">
      <c r="A67" s="62" t="s">
        <v>21</v>
      </c>
      <c r="B67" s="87" t="s">
        <v>90</v>
      </c>
      <c r="C67" s="11" t="s">
        <v>1</v>
      </c>
      <c r="D67" s="89">
        <v>20</v>
      </c>
      <c r="E67" s="116">
        <v>0</v>
      </c>
      <c r="F67" s="90">
        <f t="shared" si="2"/>
        <v>0</v>
      </c>
      <c r="G67" s="91"/>
    </row>
    <row r="68" spans="1:7" ht="15">
      <c r="A68" s="62" t="s">
        <v>16</v>
      </c>
      <c r="B68" s="87" t="s">
        <v>91</v>
      </c>
      <c r="C68" s="11" t="s">
        <v>1</v>
      </c>
      <c r="D68" s="89">
        <v>30</v>
      </c>
      <c r="E68" s="116">
        <v>0</v>
      </c>
      <c r="F68" s="90">
        <f t="shared" si="2"/>
        <v>0</v>
      </c>
      <c r="G68" s="91"/>
    </row>
    <row r="69" spans="1:7" ht="15.75" customHeight="1">
      <c r="A69" s="62" t="s">
        <v>59</v>
      </c>
      <c r="B69" s="87" t="s">
        <v>92</v>
      </c>
      <c r="C69" s="11" t="s">
        <v>1</v>
      </c>
      <c r="D69" s="89">
        <v>30</v>
      </c>
      <c r="E69" s="116">
        <v>0</v>
      </c>
      <c r="F69" s="90">
        <f t="shared" si="2"/>
        <v>0</v>
      </c>
      <c r="G69" s="91"/>
    </row>
    <row r="70" spans="1:7" ht="15.75" customHeight="1">
      <c r="A70" s="62" t="s">
        <v>82</v>
      </c>
      <c r="B70" s="87" t="s">
        <v>103</v>
      </c>
      <c r="C70" s="11" t="s">
        <v>1</v>
      </c>
      <c r="D70" s="89">
        <v>25</v>
      </c>
      <c r="E70" s="116">
        <v>0</v>
      </c>
      <c r="F70" s="90">
        <f t="shared" si="2"/>
        <v>0</v>
      </c>
      <c r="G70" s="91"/>
    </row>
    <row r="71" spans="1:7" ht="15.75" customHeight="1">
      <c r="A71" s="62" t="s">
        <v>83</v>
      </c>
      <c r="B71" s="87" t="s">
        <v>104</v>
      </c>
      <c r="C71" s="11" t="s">
        <v>1</v>
      </c>
      <c r="D71" s="89">
        <v>25</v>
      </c>
      <c r="E71" s="116">
        <v>0</v>
      </c>
      <c r="F71" s="90">
        <f t="shared" si="2"/>
        <v>0</v>
      </c>
      <c r="G71" s="91"/>
    </row>
    <row r="72" spans="1:7" ht="15.75" customHeight="1">
      <c r="A72" s="62" t="s">
        <v>84</v>
      </c>
      <c r="B72" s="87" t="s">
        <v>105</v>
      </c>
      <c r="C72" s="11" t="s">
        <v>1</v>
      </c>
      <c r="D72" s="89">
        <v>25</v>
      </c>
      <c r="E72" s="116">
        <v>0</v>
      </c>
      <c r="F72" s="90">
        <f t="shared" si="2"/>
        <v>0</v>
      </c>
      <c r="G72" s="91"/>
    </row>
    <row r="73" spans="1:7" ht="15">
      <c r="A73" s="62" t="s">
        <v>85</v>
      </c>
      <c r="B73" s="87" t="s">
        <v>106</v>
      </c>
      <c r="C73" s="11" t="s">
        <v>1</v>
      </c>
      <c r="D73" s="89">
        <v>25</v>
      </c>
      <c r="E73" s="116">
        <v>0</v>
      </c>
      <c r="F73" s="90">
        <f t="shared" si="2"/>
        <v>0</v>
      </c>
      <c r="G73" s="91"/>
    </row>
    <row r="74" spans="1:7" ht="15">
      <c r="A74" s="62" t="s">
        <v>86</v>
      </c>
      <c r="B74" s="87" t="s">
        <v>120</v>
      </c>
      <c r="C74" s="11" t="s">
        <v>1</v>
      </c>
      <c r="D74" s="89">
        <v>30</v>
      </c>
      <c r="E74" s="116">
        <v>0</v>
      </c>
      <c r="F74" s="90">
        <f t="shared" si="2"/>
        <v>0</v>
      </c>
      <c r="G74" s="91"/>
    </row>
    <row r="75" spans="1:7" ht="15">
      <c r="A75" s="62" t="s">
        <v>87</v>
      </c>
      <c r="B75" s="87" t="s">
        <v>121</v>
      </c>
      <c r="C75" s="11" t="s">
        <v>1</v>
      </c>
      <c r="D75" s="89">
        <v>20</v>
      </c>
      <c r="E75" s="116">
        <v>0</v>
      </c>
      <c r="F75" s="90">
        <f t="shared" si="2"/>
        <v>0</v>
      </c>
      <c r="G75" s="91"/>
    </row>
    <row r="76" spans="1:7" ht="15">
      <c r="A76" s="62" t="s">
        <v>97</v>
      </c>
      <c r="B76" s="87" t="s">
        <v>122</v>
      </c>
      <c r="C76" s="11" t="s">
        <v>1</v>
      </c>
      <c r="D76" s="89">
        <v>20</v>
      </c>
      <c r="E76" s="116">
        <v>0</v>
      </c>
      <c r="F76" s="90">
        <f t="shared" si="2"/>
        <v>0</v>
      </c>
      <c r="G76" s="91"/>
    </row>
    <row r="77" spans="1:7" ht="15">
      <c r="A77" s="62" t="s">
        <v>99</v>
      </c>
      <c r="B77" s="87" t="s">
        <v>123</v>
      </c>
      <c r="C77" s="11" t="s">
        <v>1</v>
      </c>
      <c r="D77" s="89">
        <v>20</v>
      </c>
      <c r="E77" s="116">
        <v>0</v>
      </c>
      <c r="F77" s="90">
        <f t="shared" si="2"/>
        <v>0</v>
      </c>
      <c r="G77" s="91"/>
    </row>
    <row r="78" spans="1:7" ht="15">
      <c r="A78" s="62" t="s">
        <v>100</v>
      </c>
      <c r="B78" s="87" t="s">
        <v>124</v>
      </c>
      <c r="C78" s="11" t="s">
        <v>1</v>
      </c>
      <c r="D78" s="89">
        <v>30</v>
      </c>
      <c r="E78" s="116">
        <v>0</v>
      </c>
      <c r="F78" s="90">
        <f t="shared" si="2"/>
        <v>0</v>
      </c>
      <c r="G78" s="91"/>
    </row>
    <row r="79" spans="1:7" ht="15">
      <c r="A79" s="62" t="s">
        <v>107</v>
      </c>
      <c r="B79" s="87" t="s">
        <v>125</v>
      </c>
      <c r="C79" s="11" t="s">
        <v>1</v>
      </c>
      <c r="D79" s="89">
        <v>20</v>
      </c>
      <c r="E79" s="116">
        <v>0</v>
      </c>
      <c r="F79" s="90">
        <f t="shared" si="2"/>
        <v>0</v>
      </c>
      <c r="G79" s="91"/>
    </row>
    <row r="80" spans="1:7" ht="15" customHeight="1">
      <c r="A80" s="62" t="s">
        <v>108</v>
      </c>
      <c r="B80" s="87" t="s">
        <v>126</v>
      </c>
      <c r="C80" s="11" t="s">
        <v>1</v>
      </c>
      <c r="D80" s="89">
        <v>30</v>
      </c>
      <c r="E80" s="116">
        <v>0</v>
      </c>
      <c r="F80" s="90">
        <f t="shared" si="2"/>
        <v>0</v>
      </c>
      <c r="G80" s="91"/>
    </row>
    <row r="81" spans="1:7" ht="15">
      <c r="A81" s="62" t="s">
        <v>110</v>
      </c>
      <c r="B81" s="87" t="s">
        <v>127</v>
      </c>
      <c r="C81" s="11" t="s">
        <v>1</v>
      </c>
      <c r="D81" s="89">
        <v>30</v>
      </c>
      <c r="E81" s="116">
        <v>0</v>
      </c>
      <c r="F81" s="90">
        <f t="shared" si="2"/>
        <v>0</v>
      </c>
      <c r="G81" s="91"/>
    </row>
    <row r="82" spans="1:7" ht="15">
      <c r="A82" s="62" t="s">
        <v>111</v>
      </c>
      <c r="B82" s="87" t="s">
        <v>128</v>
      </c>
      <c r="C82" s="11" t="s">
        <v>1</v>
      </c>
      <c r="D82" s="89">
        <v>30</v>
      </c>
      <c r="E82" s="116">
        <v>0</v>
      </c>
      <c r="F82" s="90">
        <f t="shared" si="2"/>
        <v>0</v>
      </c>
      <c r="G82" s="91"/>
    </row>
    <row r="83" spans="1:7" ht="15">
      <c r="A83" s="62" t="s">
        <v>112</v>
      </c>
      <c r="B83" s="87" t="s">
        <v>129</v>
      </c>
      <c r="C83" s="11" t="s">
        <v>1</v>
      </c>
      <c r="D83" s="89">
        <v>20</v>
      </c>
      <c r="E83" s="116">
        <v>0</v>
      </c>
      <c r="F83" s="90">
        <f t="shared" si="2"/>
        <v>0</v>
      </c>
      <c r="G83" s="91"/>
    </row>
    <row r="84" spans="1:7" ht="15">
      <c r="A84" s="62" t="s">
        <v>113</v>
      </c>
      <c r="B84" s="87" t="s">
        <v>93</v>
      </c>
      <c r="C84" s="11" t="s">
        <v>1</v>
      </c>
      <c r="D84" s="89">
        <v>30</v>
      </c>
      <c r="E84" s="116">
        <v>0</v>
      </c>
      <c r="F84" s="90">
        <f t="shared" si="2"/>
        <v>0</v>
      </c>
      <c r="G84" s="91"/>
    </row>
    <row r="85" spans="1:7" ht="15">
      <c r="A85" s="62" t="s">
        <v>114</v>
      </c>
      <c r="B85" s="87" t="s">
        <v>94</v>
      </c>
      <c r="C85" s="11" t="s">
        <v>1</v>
      </c>
      <c r="D85" s="89">
        <v>15</v>
      </c>
      <c r="E85" s="116">
        <v>0</v>
      </c>
      <c r="F85" s="90">
        <f t="shared" si="2"/>
        <v>0</v>
      </c>
      <c r="G85" s="91"/>
    </row>
    <row r="86" spans="1:7" ht="15">
      <c r="A86" s="62" t="s">
        <v>115</v>
      </c>
      <c r="B86" s="87" t="s">
        <v>95</v>
      </c>
      <c r="C86" s="11" t="s">
        <v>1</v>
      </c>
      <c r="D86" s="89">
        <v>20</v>
      </c>
      <c r="E86" s="116">
        <v>0</v>
      </c>
      <c r="F86" s="90">
        <f t="shared" si="2"/>
        <v>0</v>
      </c>
      <c r="G86" s="91"/>
    </row>
    <row r="87" spans="1:7" ht="15">
      <c r="A87" s="62" t="s">
        <v>116</v>
      </c>
      <c r="B87" s="87" t="s">
        <v>96</v>
      </c>
      <c r="C87" s="11" t="s">
        <v>1</v>
      </c>
      <c r="D87" s="89">
        <v>20</v>
      </c>
      <c r="E87" s="116">
        <v>0</v>
      </c>
      <c r="F87" s="90">
        <f t="shared" si="2"/>
        <v>0</v>
      </c>
      <c r="G87" s="91"/>
    </row>
    <row r="88" spans="1:7" ht="15">
      <c r="A88" s="62" t="s">
        <v>117</v>
      </c>
      <c r="B88" s="87" t="s">
        <v>98</v>
      </c>
      <c r="C88" s="11" t="s">
        <v>1</v>
      </c>
      <c r="D88" s="89">
        <v>20</v>
      </c>
      <c r="E88" s="116">
        <v>0</v>
      </c>
      <c r="F88" s="90">
        <f t="shared" si="2"/>
        <v>0</v>
      </c>
      <c r="G88" s="91"/>
    </row>
    <row r="89" spans="1:7" ht="15">
      <c r="A89" s="62" t="s">
        <v>118</v>
      </c>
      <c r="B89" s="87" t="s">
        <v>101</v>
      </c>
      <c r="C89" s="11" t="s">
        <v>1</v>
      </c>
      <c r="D89" s="89">
        <v>10</v>
      </c>
      <c r="E89" s="116">
        <v>0</v>
      </c>
      <c r="F89" s="90">
        <f t="shared" si="2"/>
        <v>0</v>
      </c>
      <c r="G89" s="91"/>
    </row>
    <row r="90" spans="1:7" ht="15">
      <c r="A90" s="62" t="s">
        <v>119</v>
      </c>
      <c r="B90" s="87" t="s">
        <v>102</v>
      </c>
      <c r="C90" s="11" t="s">
        <v>1</v>
      </c>
      <c r="D90" s="89">
        <v>10</v>
      </c>
      <c r="E90" s="116">
        <v>0</v>
      </c>
      <c r="F90" s="90">
        <f t="shared" si="2"/>
        <v>0</v>
      </c>
      <c r="G90" s="91"/>
    </row>
    <row r="91" spans="1:7" ht="15.75" thickBot="1">
      <c r="A91" s="53"/>
      <c r="B91" s="54"/>
      <c r="C91" s="68"/>
      <c r="D91" s="69"/>
      <c r="E91" s="75"/>
      <c r="F91" s="92"/>
      <c r="G91" s="71"/>
    </row>
    <row r="92" spans="1:7" ht="13.5" thickBot="1">
      <c r="A92" s="124" t="s">
        <v>13</v>
      </c>
      <c r="B92" s="125"/>
      <c r="C92" s="76"/>
      <c r="D92" s="77"/>
      <c r="E92" s="78"/>
      <c r="F92" s="93">
        <f>SUM(F65:F90)</f>
        <v>0</v>
      </c>
      <c r="G92" s="91"/>
    </row>
    <row r="93" spans="1:7">
      <c r="A93" s="43"/>
      <c r="B93" s="94"/>
      <c r="C93" s="68"/>
      <c r="D93" s="72"/>
      <c r="E93" s="95"/>
      <c r="F93" s="96"/>
      <c r="G93" s="94"/>
    </row>
    <row r="94" spans="1:7" ht="12.75" customHeight="1">
      <c r="A94" s="129" t="s">
        <v>133</v>
      </c>
      <c r="B94" s="129"/>
      <c r="C94" s="129"/>
      <c r="D94" s="129"/>
      <c r="E94" s="129"/>
      <c r="F94" s="129"/>
      <c r="G94" s="129"/>
    </row>
    <row r="95" spans="1:7">
      <c r="A95" s="97"/>
      <c r="B95" s="97"/>
      <c r="C95" s="97"/>
      <c r="D95" s="97"/>
      <c r="E95" s="97"/>
      <c r="F95" s="97"/>
      <c r="G95" s="97"/>
    </row>
    <row r="96" spans="1:7" ht="15">
      <c r="A96" s="98" t="s">
        <v>60</v>
      </c>
      <c r="B96" s="98" t="s">
        <v>49</v>
      </c>
      <c r="D96" s="100"/>
      <c r="G96" s="100"/>
    </row>
    <row r="97" spans="1:7">
      <c r="A97" s="101"/>
      <c r="B97" s="99" t="s">
        <v>75</v>
      </c>
      <c r="D97" s="100"/>
      <c r="G97" s="100"/>
    </row>
    <row r="98" spans="1:7">
      <c r="D98" s="100"/>
      <c r="G98" s="100"/>
    </row>
    <row r="99" spans="1:7">
      <c r="A99" s="102" t="s">
        <v>2</v>
      </c>
      <c r="D99" s="100"/>
      <c r="G99" s="100"/>
    </row>
    <row r="100" spans="1:7">
      <c r="D100" s="100"/>
      <c r="G100" s="100"/>
    </row>
    <row r="101" spans="1:7" ht="38.25">
      <c r="A101" s="126" t="s">
        <v>50</v>
      </c>
      <c r="B101" s="127"/>
      <c r="C101" s="63" t="s">
        <v>9</v>
      </c>
      <c r="D101" s="103" t="s">
        <v>51</v>
      </c>
      <c r="E101" s="104" t="s">
        <v>52</v>
      </c>
      <c r="F101" s="105" t="s">
        <v>53</v>
      </c>
    </row>
    <row r="102" spans="1:7">
      <c r="A102" s="106" t="s">
        <v>3</v>
      </c>
      <c r="B102" s="106"/>
      <c r="C102" s="107" t="s">
        <v>54</v>
      </c>
      <c r="D102" s="108">
        <v>200</v>
      </c>
      <c r="E102" s="2">
        <v>0</v>
      </c>
      <c r="F102" s="109">
        <f>E102*D102</f>
        <v>0</v>
      </c>
    </row>
    <row r="103" spans="1:7">
      <c r="A103" s="106"/>
      <c r="B103" s="106"/>
      <c r="C103" s="107"/>
      <c r="D103" s="108"/>
      <c r="E103" s="110"/>
      <c r="F103" s="109"/>
    </row>
    <row r="104" spans="1:7">
      <c r="A104" s="111" t="s">
        <v>55</v>
      </c>
      <c r="B104" s="106"/>
      <c r="C104" s="107"/>
      <c r="D104" s="108"/>
      <c r="E104" s="110"/>
      <c r="F104" s="109"/>
    </row>
    <row r="105" spans="1:7">
      <c r="A105" s="106" t="s">
        <v>4</v>
      </c>
      <c r="B105" s="106"/>
      <c r="C105" s="107" t="s">
        <v>54</v>
      </c>
      <c r="D105" s="108">
        <v>25</v>
      </c>
      <c r="E105" s="2">
        <v>0</v>
      </c>
      <c r="F105" s="109">
        <f>E105*D105</f>
        <v>0</v>
      </c>
    </row>
    <row r="106" spans="1:7">
      <c r="A106" s="106" t="s">
        <v>5</v>
      </c>
      <c r="B106" s="106"/>
      <c r="C106" s="107" t="s">
        <v>54</v>
      </c>
      <c r="D106" s="108">
        <v>25</v>
      </c>
      <c r="E106" s="2">
        <v>0</v>
      </c>
      <c r="F106" s="109">
        <f>E106*D106</f>
        <v>0</v>
      </c>
    </row>
    <row r="107" spans="1:7">
      <c r="A107" s="106" t="s">
        <v>6</v>
      </c>
      <c r="B107" s="106"/>
      <c r="C107" s="107" t="s">
        <v>54</v>
      </c>
      <c r="D107" s="108">
        <v>30</v>
      </c>
      <c r="E107" s="2">
        <v>0</v>
      </c>
      <c r="F107" s="109">
        <f>E107*D107</f>
        <v>0</v>
      </c>
    </row>
    <row r="108" spans="1:7">
      <c r="A108" s="106" t="s">
        <v>56</v>
      </c>
      <c r="B108" s="106"/>
      <c r="C108" s="107" t="s">
        <v>54</v>
      </c>
      <c r="D108" s="108">
        <v>50</v>
      </c>
      <c r="E108" s="2">
        <v>0</v>
      </c>
      <c r="F108" s="109">
        <f>E108*D108</f>
        <v>0</v>
      </c>
    </row>
    <row r="109" spans="1:7">
      <c r="A109" s="106" t="s">
        <v>57</v>
      </c>
      <c r="B109" s="106"/>
      <c r="C109" s="107" t="s">
        <v>54</v>
      </c>
      <c r="D109" s="108">
        <v>50</v>
      </c>
      <c r="E109" s="2">
        <v>0</v>
      </c>
      <c r="F109" s="109">
        <f>E109*D109</f>
        <v>0</v>
      </c>
    </row>
    <row r="110" spans="1:7" ht="13.5" thickBot="1">
      <c r="A110" s="112"/>
      <c r="B110" s="112"/>
      <c r="C110" s="112"/>
      <c r="D110" s="113"/>
      <c r="E110" s="114"/>
      <c r="F110" s="115"/>
    </row>
    <row r="111" spans="1:7" ht="13.5" thickBot="1">
      <c r="A111" s="124" t="s">
        <v>58</v>
      </c>
      <c r="B111" s="125"/>
      <c r="C111" s="76"/>
      <c r="D111" s="77"/>
      <c r="E111" s="78"/>
      <c r="F111" s="93">
        <f>SUM(F102:F110)</f>
        <v>0</v>
      </c>
      <c r="G111" s="91"/>
    </row>
    <row r="112" spans="1:7">
      <c r="A112" s="43"/>
      <c r="B112" s="97"/>
      <c r="C112" s="68"/>
      <c r="D112" s="72"/>
      <c r="E112" s="95"/>
      <c r="F112" s="96"/>
      <c r="G112" s="94"/>
    </row>
  </sheetData>
  <sheetProtection algorithmName="SHA-512" hashValue="wg5sdwNJDCDpSbr6fuWQy52ySay1XP2klJnKbni9AUJHBted673WwOA3tn9pXDrE/LwTmvYzpa+Et2Meh/Tthg==" saltValue="tNxN00MEcDUy5lx2CYiXGA==" spinCount="100000" sheet="1" objects="1" scenarios="1" selectLockedCells="1"/>
  <mergeCells count="16">
    <mergeCell ref="A111:B111"/>
    <mergeCell ref="B9:E9"/>
    <mergeCell ref="B10:F10"/>
    <mergeCell ref="B11:F11"/>
    <mergeCell ref="B12:F12"/>
    <mergeCell ref="A101:B101"/>
    <mergeCell ref="A59:G61"/>
    <mergeCell ref="A94:G94"/>
    <mergeCell ref="A92:B92"/>
    <mergeCell ref="A57:B57"/>
    <mergeCell ref="B7:F7"/>
    <mergeCell ref="A1:F1"/>
    <mergeCell ref="A2:G2"/>
    <mergeCell ref="B4:E4"/>
    <mergeCell ref="B5:F5"/>
    <mergeCell ref="B6:F6"/>
  </mergeCells>
  <phoneticPr fontId="2" type="noConversion"/>
  <pageMargins left="0.7" right="0.7" top="0.75" bottom="0.75" header="0.3" footer="0.3"/>
  <pageSetup paperSize="9" scale="65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Unetic</dc:creator>
  <cp:lastModifiedBy>Jure Krošl</cp:lastModifiedBy>
  <cp:lastPrinted>2025-06-09T10:09:55Z</cp:lastPrinted>
  <dcterms:created xsi:type="dcterms:W3CDTF">2008-03-19T20:13:52Z</dcterms:created>
  <dcterms:modified xsi:type="dcterms:W3CDTF">2025-06-09T10:34:25Z</dcterms:modified>
</cp:coreProperties>
</file>